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Desktop\BC tháng 9\"/>
    </mc:Choice>
  </mc:AlternateContent>
  <bookViews>
    <workbookView xWindow="0" yWindow="0" windowWidth="19200" windowHeight="7050" firstSheet="1" activeTab="1"/>
  </bookViews>
  <sheets>
    <sheet name="Kangatang" sheetId="2" state="veryHidden" r:id="rId1"/>
    <sheet name="Mẫu 1A4  -NV " sheetId="1" r:id="rId2"/>
  </sheets>
  <definedNames>
    <definedName name="_xlnm._FilterDatabase" localSheetId="1" hidden="1">'Mẫu 1A4  -NV '!$A$12:$H$65</definedName>
    <definedName name="_xlnm.Print_Area" localSheetId="1">'Mẫu 1A4  -NV '!$A$1:$H$91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1" l="1"/>
  <c r="E14" i="1" s="1"/>
  <c r="E63" i="1" s="1"/>
  <c r="E65" i="1" s="1"/>
  <c r="F15" i="1"/>
  <c r="F14" i="1" s="1"/>
  <c r="E19" i="1"/>
  <c r="F19" i="1"/>
  <c r="E25" i="1"/>
  <c r="F25" i="1"/>
  <c r="E28" i="1"/>
  <c r="F28" i="1"/>
  <c r="E32" i="1"/>
  <c r="F33" i="1"/>
  <c r="F35" i="1"/>
  <c r="F37" i="1"/>
  <c r="F39" i="1"/>
  <c r="F41" i="1"/>
  <c r="F43" i="1"/>
  <c r="F71" i="1"/>
  <c r="H71" i="1" s="1"/>
  <c r="F72" i="1"/>
  <c r="H72" i="1" s="1"/>
  <c r="F73" i="1"/>
  <c r="H73" i="1" s="1"/>
  <c r="F74" i="1"/>
  <c r="H74" i="1" s="1"/>
  <c r="F32" i="1" l="1"/>
  <c r="F63" i="1" s="1"/>
  <c r="F65" i="1" s="1"/>
  <c r="E72" i="1" l="1"/>
  <c r="E71" i="1"/>
  <c r="G71" i="1" s="1"/>
  <c r="E73" i="1"/>
  <c r="G73" i="1" s="1"/>
  <c r="E74" i="1"/>
  <c r="G74" i="1" s="1"/>
</calcChain>
</file>

<file path=xl/sharedStrings.xml><?xml version="1.0" encoding="utf-8"?>
<sst xmlns="http://schemas.openxmlformats.org/spreadsheetml/2006/main" count="113" uniqueCount="113">
  <si>
    <t>HIỆU TRƯỞNG</t>
  </si>
  <si>
    <t>…………………………………………………………………………………………………………………………………………………………………………………………………………………………………………………………………………………………………………………………………………………………………………………………………………………………………………………………………………………………………………………………………………………………………..</t>
  </si>
  <si>
    <t>Ý KIẾN NHẬN XÉT CỦA NGƯỜI CÓ THẨM QUYỀN ĐÁNH GIÁ:</t>
  </si>
  <si>
    <r>
      <t xml:space="preserve">NGƯỜI TỰ ĐÁNH GIÁ
</t>
    </r>
    <r>
      <rPr>
        <i/>
        <sz val="13"/>
        <color indexed="8"/>
        <rFont val="Times New Roman"/>
        <family val="1"/>
      </rPr>
      <t>(ký tên và ghi rõ họ tên)</t>
    </r>
  </si>
  <si>
    <t>Dưới 50 điểm</t>
  </si>
  <si>
    <t>Không hoàn thành nhiệm vụ</t>
  </si>
  <si>
    <t>Từ 50 đến dưới 75</t>
  </si>
  <si>
    <t>Hoàn thành nhiệm vụ (hoặc hoàn thành nhiệm vụ nhưng còn hạn chế về năng lực)</t>
  </si>
  <si>
    <t>Từ 75 đến dưới 90</t>
  </si>
  <si>
    <t xml:space="preserve">Hoàn thành tốt nhiệm vụ  </t>
  </si>
  <si>
    <t>Từ 90 đến 100</t>
  </si>
  <si>
    <t>Hoàn thành xuất sắc nhiệm vụ</t>
  </si>
  <si>
    <t>Người có thẩm quyền xếp loại</t>
  </si>
  <si>
    <t>Cá nhân tự xếp loại</t>
  </si>
  <si>
    <t>Người có thẩm quyền chấm</t>
  </si>
  <si>
    <t>Cá nhân tự chấm</t>
  </si>
  <si>
    <r>
      <t xml:space="preserve">Kết quả phân loại
</t>
    </r>
    <r>
      <rPr>
        <i/>
        <sz val="12"/>
        <color indexed="8"/>
        <rFont val="Times New Roman"/>
        <family val="1"/>
      </rPr>
      <t>(đánh dấu X)</t>
    </r>
  </si>
  <si>
    <t>Tổng số điểm chính thức (*)</t>
  </si>
  <si>
    <t>Khung điểm</t>
  </si>
  <si>
    <t>Phân loại mức độ hoàn thành nhiệm vụ</t>
  </si>
  <si>
    <t xml:space="preserve">KẾT QUẢ TỰ PHÂN LOẠI: </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</si>
  <si>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</si>
  <si>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Số điểm cộng, trừ bổ sung (nếu có)</t>
  </si>
  <si>
    <t>TỔNG CỘNG (I+II+III)</t>
  </si>
  <si>
    <t>Có dưới 70% công việc, sản phẩm bảo đảm chất lượng được cấp có thẩm quyền xác nhận, phê duyệt</t>
  </si>
  <si>
    <t>Có từ 70% đến dưới 75% công việc, sản phẩm bảo đảm chất lượng được cấp có thẩm quyền xác nhận, phê duyệt</t>
  </si>
  <si>
    <t>Có từ 75% đến dưới 80% công việc, sản phẩm bảo đảm chất lượng được cấp có thẩm quyền xác nhận, phê duyệt</t>
  </si>
  <si>
    <t>Có từ 80% đến dưới 90% công việc, sản phẩm bảo đảm chất lượng được cấp có thẩm quyền xác nhận, phê duyệt</t>
  </si>
  <si>
    <t>Có từ 90% đến dưới 95% công việc, sản phẩm bảo đảm chất lượng được cấp có thẩm quyền xác nhận, phê duyệt</t>
  </si>
  <si>
    <t xml:space="preserve">Có từ 95% đến 100% công việc, sản phẩm bảo đảm chất lượng được cấp có thẩm quyền xác nhận, phê duyệt </t>
  </si>
  <si>
    <r>
      <t xml:space="preserve">Tỷ lệ công việc, sản phẩm bảo đảm chất </t>
    </r>
    <r>
      <rPr>
        <i/>
        <sz val="13"/>
        <color indexed="10"/>
        <rFont val="Times New Roman"/>
        <family val="1"/>
      </rPr>
      <t>(chỉ điền vào 01 dòng duy nhất trong số các dòng bên dưới)</t>
    </r>
  </si>
  <si>
    <t>Có dưới 90% công việc, sản phẩm bảo đảm đúng tiến độ được giao</t>
  </si>
  <si>
    <t>Có từ 90% đến dưới 95% công việc, sản phẩm bảo đảm đúng tiến độ được giao</t>
  </si>
  <si>
    <t>Có từ 95% đến dưới 100% công việc, sản phẩm bảo đảm đúng tiến độ được giao</t>
  </si>
  <si>
    <t>Có 100%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</si>
  <si>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</si>
  <si>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Hoàn thành dưới 90% số lượng công việc, sản phẩm</t>
  </si>
  <si>
    <t>Hoàn thành từ 90% đến dưới 95% số lượng công việc, sản phẩm</t>
  </si>
  <si>
    <t>Hoàn thành từ 95% đến dưới 100% số lượng công việc, sản phẩm</t>
  </si>
  <si>
    <t>Hoàn thành 100% số lượng công việc, sản phẩm</t>
  </si>
  <si>
    <r>
      <t>Tỷ lệ số lượng công việc, sản phẩm hoàn thành</t>
    </r>
    <r>
      <rPr>
        <i/>
        <sz val="13"/>
        <color indexed="10"/>
        <rFont val="Times New Roman"/>
        <family val="1"/>
      </rPr>
      <t xml:space="preserve"> (chỉ điền vào 01 dòng duy nhất trong số các dòng bên dưới)</t>
    </r>
  </si>
  <si>
    <r>
      <t>Tiêu chí 3: Kết quả thực hiện chức trách, nhiệm vụ được giao</t>
    </r>
    <r>
      <rPr>
        <i/>
        <sz val="13"/>
        <color indexed="30"/>
        <rFont val="Times New Roman"/>
        <family val="1"/>
      </rPr>
      <t/>
    </r>
  </si>
  <si>
    <t>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</si>
  <si>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</si>
  <si>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r>
      <t xml:space="preserve">Sáng tạo, cải tiến phương pháp làm việc, nâng cao hiệu quả công việc </t>
    </r>
    <r>
      <rPr>
        <i/>
        <sz val="13"/>
        <color indexed="10"/>
        <rFont val="Times New Roman"/>
        <family val="1"/>
      </rPr>
      <t>(tổng điểm tiêu chuẩn không vượt quá 5đ)</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</si>
  <si>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</si>
  <si>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trên 20% nhiệm vụ hoàn thành vượt tiến độ, có chất lượng và hiệu quả</t>
  </si>
  <si>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</si>
  <si>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</si>
  <si>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kịp thời, chính xác với lãnh đạo về tình hình, kết quả thực hiện nhiệm vụ được giao (2đ), không báo cáo kịp thời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</si>
  <si>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</si>
  <si>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</si>
  <si>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</si>
  <si>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</si>
  <si>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</si>
  <si>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</si>
  <si>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</si>
  <si>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</si>
  <si>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</si>
  <si>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</si>
  <si>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</si>
  <si>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</si>
  <si>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</si>
  <si>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</si>
  <si>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</si>
  <si>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</si>
  <si>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</si>
  <si>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</si>
  <si>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</si>
  <si>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</si>
  <si>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</si>
  <si>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</si>
  <si>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</si>
  <si>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</si>
  <si>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</si>
  <si>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</si>
  <si>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</si>
  <si>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</si>
  <si>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</si>
  <si>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</si>
  <si>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</si>
  <si>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</si>
  <si>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Nghỉ làm việc (kể cả có phép) 3 ngày liên tục hoặc từ 4 đến 5 ngày (-1đ); từ 6 đến 7 ngày (-2đ);nghỉ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</si>
  <si>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</si>
  <si>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</si>
  <si>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1.1</t>
  </si>
  <si>
    <t>Chấp hành nghiêm về thời gian làm việc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</si>
  <si>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</si>
  <si>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</si>
  <si>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(6)</t>
  </si>
  <si>
    <t>(5)</t>
  </si>
  <si>
    <t>(4)</t>
  </si>
  <si>
    <t>(3)</t>
  </si>
  <si>
    <t>(2)</t>
  </si>
  <si>
    <t>(1)</t>
  </si>
  <si>
    <t>Ghi chú</t>
  </si>
  <si>
    <t>Điểm thực tế đạt được</t>
  </si>
  <si>
    <t>Điểm CBCCVC tự chấm</t>
  </si>
  <si>
    <t>Điểm tối đa</t>
  </si>
  <si>
    <t>Tiêu chí đánh giá</t>
  </si>
  <si>
    <t>Stt</t>
  </si>
  <si>
    <t>Mã số CBCCVC:</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</si>
  <si>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</si>
  <si>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</si>
  <si>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1 A4</t>
  </si>
  <si>
    <t>Họ và tên: Trần Anh Mỹ</t>
  </si>
  <si>
    <t>Chức vụ: Nhân viên</t>
  </si>
  <si>
    <t>X</t>
  </si>
  <si>
    <t>Tp.HCM, ngày…… tháng …… năm 2025</t>
  </si>
  <si>
    <t>Tp.HCM, ngày 17 tháng 09 năm 2025</t>
  </si>
  <si>
    <t>BÁO CÁO ĐÁNH GIÁ KẾT QUẢ CÔNG TÁC CỦA CÁ NHÂN
Kỳ đánh giá:  Quý III/2025</t>
  </si>
  <si>
    <t>Nghỉ phép ngày 01, 02/07/2025</t>
  </si>
  <si>
    <r>
      <t>Đơn vị công tác</t>
    </r>
    <r>
      <rPr>
        <b/>
        <i/>
        <sz val="12"/>
        <color indexed="8"/>
        <rFont val="Times New Roman"/>
        <family val="1"/>
      </rPr>
      <t xml:space="preserve"> (phòng, khoa…): Phòng Thanh tra Giáo dục - Công tác sinh viên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</si>
</sst>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3"/>
      <color indexed="8"/>
      <name val="Times New Roman"/>
      <family val="1"/>
    </font>
    <font>
      <i/>
      <sz val="13"/>
      <color indexed="8"/>
      <name val="Times New Roman"/>
      <family val="1"/>
    </font>
    <font>
      <i/>
      <sz val="12"/>
      <color indexed="8"/>
      <name val="Times New Roman"/>
      <family val="1"/>
    </font>
    <font>
      <b/>
      <sz val="12"/>
      <color indexed="8"/>
      <name val="Times New Roman"/>
      <family val="1"/>
    </font>
    <font>
      <sz val="13"/>
      <name val="Times New Roman"/>
      <family val="1"/>
    </font>
    <font>
      <sz val="13"/>
      <color indexed="8"/>
      <name val="Times New Roman"/>
      <family val="1"/>
    </font>
    <font>
      <b/>
      <sz val="13"/>
      <name val="Times New Roman"/>
      <family val="1"/>
    </font>
    <font>
      <sz val="12"/>
      <name val="Times New Roman"/>
      <family val="1"/>
    </font>
    <font>
      <b/>
      <i/>
      <sz val="13"/>
      <color indexed="8"/>
      <name val="Times New Roman"/>
      <family val="1"/>
    </font>
    <font>
      <sz val="12"/>
      <color theme="1"/>
      <name val="Times New Roman"/>
      <family val="1"/>
    </font>
    <font>
      <sz val="13"/>
      <color theme="0"/>
      <name val="Times New Roman"/>
      <family val="1"/>
    </font>
    <font>
      <b/>
      <sz val="13"/>
      <color rgb="FF0070C0"/>
      <name val="Times New Roman"/>
      <family val="1"/>
    </font>
    <font>
      <i/>
      <sz val="13"/>
      <color indexed="10"/>
      <name val="Times New Roman"/>
      <family val="1"/>
    </font>
    <font>
      <b/>
      <sz val="13"/>
      <color theme="0"/>
      <name val="Times New Roman"/>
      <family val="1"/>
    </font>
    <font>
      <i/>
      <sz val="13"/>
      <color indexed="30"/>
      <name val="Times New Roman"/>
      <family val="1"/>
    </font>
    <font>
      <b/>
      <i/>
      <sz val="13"/>
      <color rgb="FF0070C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b/>
      <i/>
      <sz val="13"/>
      <color indexed="30"/>
      <name val="Times New Roman"/>
      <family val="1"/>
    </font>
    <font>
      <b/>
      <sz val="9"/>
      <color indexed="8"/>
      <name val="Times New Roman"/>
      <family val="1"/>
    </font>
    <font>
      <i/>
      <sz val="9"/>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
      <b/>
      <i/>
      <sz val="10"/>
      <color indexed="8"/>
      <name val="Times New Roman"/>
      <family val="1"/>
    </font>
    <font>
      <sz val="9"/>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0">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top" wrapText="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vertical="center" wrapText="1"/>
      <protection locked="0"/>
    </xf>
    <xf numFmtId="0" fontId="6" fillId="0" borderId="6" xfId="0" quotePrefix="1"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8" fillId="0" borderId="6" xfId="0" applyFont="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6" xfId="0" applyFont="1" applyBorder="1" applyAlignment="1">
      <alignment horizontal="center" vertical="center" wrapText="1"/>
    </xf>
    <xf numFmtId="164" fontId="15" fillId="0" borderId="6"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164" fontId="13" fillId="0" borderId="6" xfId="0" applyNumberFormat="1" applyFont="1" applyBorder="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164" fontId="15" fillId="2" borderId="6" xfId="0" applyNumberFormat="1" applyFont="1" applyFill="1" applyBorder="1" applyAlignment="1">
      <alignment horizontal="center" vertical="center" wrapText="1"/>
    </xf>
    <xf numFmtId="164" fontId="13" fillId="2" borderId="6" xfId="0" applyNumberFormat="1" applyFont="1" applyFill="1" applyBorder="1" applyAlignment="1" applyProtection="1">
      <alignment horizontal="center" vertical="center" wrapText="1"/>
      <protection locked="0"/>
    </xf>
    <xf numFmtId="0" fontId="13" fillId="2" borderId="6" xfId="0" applyFont="1" applyFill="1" applyBorder="1" applyAlignment="1">
      <alignment horizontal="center" vertical="center" wrapText="1"/>
    </xf>
    <xf numFmtId="0" fontId="10" fillId="0" borderId="0" xfId="0" applyFont="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20" fillId="0" borderId="6" xfId="0" applyFont="1" applyBorder="1" applyAlignment="1">
      <alignment vertical="center" wrapText="1"/>
    </xf>
    <xf numFmtId="0" fontId="21" fillId="0" borderId="6" xfId="0" applyFont="1" applyBorder="1" applyAlignment="1">
      <alignment vertical="center" wrapText="1"/>
    </xf>
    <xf numFmtId="0" fontId="23" fillId="0" borderId="0" xfId="0" applyFont="1" applyAlignment="1" applyProtection="1">
      <alignment horizontal="center" vertical="center" wrapText="1"/>
      <protection locked="0"/>
    </xf>
    <xf numFmtId="0" fontId="24" fillId="0" borderId="6" xfId="0" quotePrefix="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28" fillId="0" borderId="0" xfId="0" applyFont="1" applyAlignment="1" applyProtection="1">
      <alignment horizontal="center" vertical="center" wrapText="1"/>
      <protection locked="0"/>
    </xf>
    <xf numFmtId="0" fontId="29" fillId="0" borderId="6" xfId="0" applyFont="1" applyBorder="1" applyAlignment="1" applyProtection="1">
      <alignment horizontal="center" vertical="center" wrapText="1"/>
      <protection locked="0"/>
    </xf>
    <xf numFmtId="0" fontId="13" fillId="0" borderId="4" xfId="0" applyFont="1" applyBorder="1" applyAlignment="1" applyProtection="1">
      <alignment horizontal="justify" vertical="center" wrapText="1"/>
      <protection locked="0"/>
    </xf>
    <xf numFmtId="0" fontId="13" fillId="0" borderId="3" xfId="0" applyFont="1" applyBorder="1" applyAlignment="1" applyProtection="1">
      <alignment horizontal="justify" vertical="center" wrapText="1"/>
      <protection locked="0"/>
    </xf>
    <xf numFmtId="0" fontId="13" fillId="0" borderId="2" xfId="0" applyFont="1" applyBorder="1" applyAlignment="1" applyProtection="1">
      <alignment horizontal="justify" vertical="center" wrapText="1"/>
      <protection locked="0"/>
    </xf>
    <xf numFmtId="0" fontId="5" fillId="0" borderId="1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2" xfId="0" applyFont="1" applyBorder="1" applyAlignment="1">
      <alignment horizontal="left" vertical="center" wrapText="1"/>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0" fillId="0" borderId="4"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5" fillId="0" borderId="4"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2" xfId="0" applyFont="1" applyBorder="1" applyAlignment="1" applyProtection="1">
      <alignment horizontal="justify" vertical="center" wrapText="1"/>
      <protection locked="0"/>
    </xf>
    <xf numFmtId="0" fontId="13" fillId="0" borderId="4"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2" xfId="0" applyFont="1" applyBorder="1" applyAlignment="1" applyProtection="1">
      <alignment horizontal="left" vertical="center" wrapText="1"/>
      <protection locked="0"/>
    </xf>
    <xf numFmtId="0" fontId="13" fillId="0" borderId="6" xfId="0" applyFont="1" applyBorder="1" applyAlignment="1" applyProtection="1">
      <alignment horizontal="justify" vertical="center" wrapText="1"/>
      <protection locked="0"/>
    </xf>
    <xf numFmtId="0" fontId="2" fillId="0" borderId="6" xfId="0" applyFont="1" applyBorder="1" applyAlignment="1" applyProtection="1">
      <alignment horizontal="center" vertical="center" wrapText="1"/>
      <protection locked="0"/>
    </xf>
    <xf numFmtId="0" fontId="24" fillId="0" borderId="4" xfId="0" quotePrefix="1" applyFont="1" applyBorder="1" applyAlignment="1" applyProtection="1">
      <alignment horizontal="center" vertical="center" wrapText="1"/>
      <protection locked="0"/>
    </xf>
    <xf numFmtId="0" fontId="24" fillId="0" borderId="3"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6" fillId="0" borderId="0" xfId="0" quotePrefix="1" applyFont="1" applyAlignment="1" applyProtection="1">
      <alignment horizontal="center" vertical="center" wrapText="1"/>
      <protection locked="0"/>
    </xf>
    <xf numFmtId="0" fontId="6" fillId="0" borderId="6"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6" fillId="0" borderId="4"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378781</xdr:colOff>
      <xdr:row>2</xdr:row>
      <xdr:rowOff>11125</xdr:rowOff>
    </xdr:from>
    <xdr:to>
      <xdr:col>2</xdr:col>
      <xdr:colOff>9031</xdr:colOff>
      <xdr:row>2</xdr:row>
      <xdr:rowOff>11126</xdr:rowOff>
    </xdr:to>
    <xdr:cxnSp macro="">
      <xdr:nvCxnSpPr>
        <xdr:cNvPr id="2" name="Straight Connector 1">
          <a:extLst>
            <a:ext uri="{FF2B5EF4-FFF2-40B4-BE49-F238E27FC236}">
              <a16:creationId xmlns:a16="http://schemas.microsoft.com/office/drawing/2014/main" id="{334D3975-042E-49BE-B1F8-543DB0241861}"/>
            </a:ext>
          </a:extLst>
        </xdr:cNvPr>
        <xdr:cNvCxnSpPr/>
      </xdr:nvCxnSpPr>
      <xdr:spPr>
        <a:xfrm flipV="1">
          <a:off x="740731" y="830275"/>
          <a:ext cx="14400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160351</xdr:colOff>
      <xdr:row>1</xdr:row>
      <xdr:rowOff>433098</xdr:rowOff>
    </xdr:from>
    <xdr:to>
      <xdr:col>6</xdr:col>
      <xdr:colOff>483976</xdr:colOff>
      <xdr:row>1</xdr:row>
      <xdr:rowOff>433098</xdr:rowOff>
    </xdr:to>
    <xdr:cxnSp macro="">
      <xdr:nvCxnSpPr>
        <xdr:cNvPr id="3" name="Straight Connector 2">
          <a:extLst>
            <a:ext uri="{FF2B5EF4-FFF2-40B4-BE49-F238E27FC236}">
              <a16:creationId xmlns:a16="http://schemas.microsoft.com/office/drawing/2014/main" id="{734B61E0-4DAD-463B-A3B5-097ED40DACBA}"/>
            </a:ext>
          </a:extLst>
        </xdr:cNvPr>
        <xdr:cNvCxnSpPr/>
      </xdr:nvCxnSpPr>
      <xdr:spPr>
        <a:xfrm>
          <a:off x="3770326" y="633123"/>
          <a:ext cx="180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view="pageBreakPreview" zoomScaleNormal="100" zoomScaleSheetLayoutView="100" workbookViewId="0">
      <selection activeCell="B12" sqref="B12:D12"/>
    </sheetView>
  </sheetViews>
  <sheetFormatPr defaultColWidth="9.1796875" defaultRowHeight="15.5" x14ac:dyDescent="0.35"/>
  <cols>
    <col min="1" max="1" width="5.453125" style="1" bestFit="1" customWidth="1"/>
    <col min="2" max="2" width="27.1796875" style="2" customWidth="1"/>
    <col min="3" max="3" width="11" style="1" customWidth="1"/>
    <col min="4" max="4" width="10.54296875" style="1" customWidth="1"/>
    <col min="5" max="5" width="11.54296875" style="1" customWidth="1"/>
    <col min="6" max="6" width="10.54296875" style="1" customWidth="1"/>
    <col min="7" max="8" width="10.1796875" style="1" customWidth="1"/>
    <col min="9" max="9" width="2.54296875" style="1" customWidth="1"/>
    <col min="10" max="10" width="9.1796875" style="1"/>
    <col min="11" max="11" width="34.81640625" style="1" customWidth="1"/>
    <col min="12" max="16384" width="9.1796875" style="1"/>
  </cols>
  <sheetData>
    <row r="1" spans="1:8" x14ac:dyDescent="0.35">
      <c r="H1" s="45" t="s">
        <v>104</v>
      </c>
    </row>
    <row r="2" spans="1:8" s="3" customFormat="1" ht="48.75" customHeight="1" x14ac:dyDescent="0.35">
      <c r="A2" s="77" t="s">
        <v>103</v>
      </c>
      <c r="B2" s="77"/>
      <c r="C2" s="77"/>
      <c r="D2" s="77" t="s">
        <v>102</v>
      </c>
      <c r="E2" s="77"/>
      <c r="F2" s="77"/>
      <c r="G2" s="77"/>
      <c r="H2" s="77"/>
    </row>
    <row r="3" spans="1:8" s="3" customFormat="1" ht="8.25" customHeight="1" x14ac:dyDescent="0.35">
      <c r="A3" s="71"/>
      <c r="B3" s="71"/>
      <c r="D3" s="44"/>
      <c r="E3" s="44"/>
      <c r="F3" s="44"/>
      <c r="G3" s="44"/>
      <c r="H3" s="44"/>
    </row>
    <row r="4" spans="1:8" ht="13.9" customHeight="1" x14ac:dyDescent="0.35">
      <c r="B4" s="1"/>
    </row>
    <row r="5" spans="1:8" ht="40" customHeight="1" x14ac:dyDescent="0.35">
      <c r="A5" s="92" t="s">
        <v>110</v>
      </c>
      <c r="B5" s="92"/>
      <c r="C5" s="92"/>
      <c r="D5" s="92"/>
      <c r="E5" s="92"/>
      <c r="F5" s="92"/>
      <c r="G5" s="92"/>
      <c r="H5" s="92"/>
    </row>
    <row r="6" spans="1:8" ht="12" customHeight="1" x14ac:dyDescent="0.35"/>
    <row r="7" spans="1:8" s="12" customFormat="1" ht="18" customHeight="1" x14ac:dyDescent="0.35">
      <c r="B7" s="65" t="s">
        <v>105</v>
      </c>
      <c r="C7" s="65"/>
      <c r="D7" s="65"/>
      <c r="E7" s="65"/>
      <c r="F7" s="65"/>
      <c r="G7" s="65"/>
      <c r="H7" s="65"/>
    </row>
    <row r="8" spans="1:8" s="12" customFormat="1" ht="18" customHeight="1" x14ac:dyDescent="0.35">
      <c r="B8" s="65" t="s">
        <v>106</v>
      </c>
      <c r="C8" s="65"/>
      <c r="D8" s="65"/>
      <c r="E8" s="65"/>
      <c r="F8" s="65"/>
      <c r="G8" s="65"/>
      <c r="H8" s="65"/>
    </row>
    <row r="9" spans="1:8" s="12" customFormat="1" ht="18" customHeight="1" x14ac:dyDescent="0.35">
      <c r="B9" s="65" t="s">
        <v>112</v>
      </c>
      <c r="C9" s="65"/>
      <c r="D9" s="65"/>
      <c r="E9" s="65"/>
      <c r="F9" s="65"/>
      <c r="G9" s="65"/>
      <c r="H9" s="65"/>
    </row>
    <row r="10" spans="1:8" s="12" customFormat="1" ht="18" customHeight="1" x14ac:dyDescent="0.35">
      <c r="B10" s="14" t="s">
        <v>101</v>
      </c>
      <c r="C10" s="14"/>
      <c r="D10" s="14"/>
      <c r="E10" s="14"/>
      <c r="F10" s="14"/>
      <c r="G10" s="14"/>
      <c r="H10" s="14"/>
    </row>
    <row r="11" spans="1:8" s="12" customFormat="1" ht="12.75" customHeight="1" x14ac:dyDescent="0.35">
      <c r="B11" s="14"/>
      <c r="C11" s="14"/>
    </row>
    <row r="12" spans="1:8" s="3" customFormat="1" ht="64.5" customHeight="1" x14ac:dyDescent="0.35">
      <c r="A12" s="20" t="s">
        <v>100</v>
      </c>
      <c r="B12" s="88" t="s">
        <v>99</v>
      </c>
      <c r="C12" s="88"/>
      <c r="D12" s="88"/>
      <c r="E12" s="20" t="s">
        <v>98</v>
      </c>
      <c r="F12" s="13" t="s">
        <v>97</v>
      </c>
      <c r="G12" s="13" t="s">
        <v>96</v>
      </c>
      <c r="H12" s="20" t="s">
        <v>95</v>
      </c>
    </row>
    <row r="13" spans="1:8" s="42" customFormat="1" ht="16.5" customHeight="1" x14ac:dyDescent="0.35">
      <c r="A13" s="43" t="s">
        <v>94</v>
      </c>
      <c r="B13" s="89" t="s">
        <v>93</v>
      </c>
      <c r="C13" s="90"/>
      <c r="D13" s="91"/>
      <c r="E13" s="43" t="s">
        <v>92</v>
      </c>
      <c r="F13" s="43" t="s">
        <v>91</v>
      </c>
      <c r="G13" s="43" t="s">
        <v>90</v>
      </c>
      <c r="H13" s="43" t="s">
        <v>89</v>
      </c>
    </row>
    <row r="14" spans="1:8" s="3" customFormat="1" ht="84" customHeight="1" x14ac:dyDescent="0.35">
      <c r="A14" s="20" t="s">
        <v>88</v>
      </c>
      <c r="B14" s="87" t="s">
        <v>87</v>
      </c>
      <c r="C14" s="87"/>
      <c r="D14" s="87"/>
      <c r="E14" s="25">
        <f>E15+E19+E25+E28</f>
        <v>20</v>
      </c>
      <c r="F14" s="27">
        <f>ROUND(F15+F19+F25+F28,1)</f>
        <v>20</v>
      </c>
      <c r="G14" s="26"/>
      <c r="H14" s="20"/>
    </row>
    <row r="15" spans="1:8" s="21" customFormat="1" ht="28.5" customHeight="1" x14ac:dyDescent="0.35">
      <c r="A15" s="11">
        <v>1</v>
      </c>
      <c r="B15" s="87" t="s">
        <v>86</v>
      </c>
      <c r="C15" s="87"/>
      <c r="D15" s="87"/>
      <c r="E15" s="25">
        <f>5-(E16+E17+E18)</f>
        <v>5</v>
      </c>
      <c r="F15" s="27">
        <f>ROUND(5-(F16+F17+F18),1)</f>
        <v>5</v>
      </c>
      <c r="G15" s="26"/>
      <c r="H15" s="11"/>
    </row>
    <row r="16" spans="1:8" s="21" customFormat="1" ht="121.5" customHeight="1" x14ac:dyDescent="0.35">
      <c r="A16" s="11" t="s">
        <v>85</v>
      </c>
      <c r="B16" s="81" t="s">
        <v>84</v>
      </c>
      <c r="C16" s="82"/>
      <c r="D16" s="83"/>
      <c r="E16" s="22"/>
      <c r="F16" s="37"/>
      <c r="G16" s="22"/>
      <c r="H16" s="11"/>
    </row>
    <row r="17" spans="1:8" s="34" customFormat="1" ht="69" customHeight="1" x14ac:dyDescent="0.35">
      <c r="A17" s="11" t="s">
        <v>83</v>
      </c>
      <c r="B17" s="81" t="s">
        <v>82</v>
      </c>
      <c r="C17" s="82"/>
      <c r="D17" s="83"/>
      <c r="E17" s="22"/>
      <c r="F17" s="37"/>
      <c r="G17" s="36"/>
      <c r="H17" s="46" t="s">
        <v>111</v>
      </c>
    </row>
    <row r="18" spans="1:8" s="34" customFormat="1" ht="92.25" customHeight="1" x14ac:dyDescent="0.35">
      <c r="A18" s="11" t="s">
        <v>81</v>
      </c>
      <c r="B18" s="81" t="s">
        <v>80</v>
      </c>
      <c r="C18" s="82"/>
      <c r="D18" s="83"/>
      <c r="E18" s="22"/>
      <c r="F18" s="37"/>
      <c r="G18" s="36"/>
      <c r="H18" s="35"/>
    </row>
    <row r="19" spans="1:8" s="34" customFormat="1" ht="52.5" customHeight="1" x14ac:dyDescent="0.35">
      <c r="A19" s="11">
        <v>2</v>
      </c>
      <c r="B19" s="47" t="s">
        <v>79</v>
      </c>
      <c r="C19" s="48"/>
      <c r="D19" s="49"/>
      <c r="E19" s="25">
        <f>6-(E20+E21+E22+E23+E24)</f>
        <v>6</v>
      </c>
      <c r="F19" s="27">
        <f>ROUND(6-(F20+F21+F22+F23+F24),1)</f>
        <v>6</v>
      </c>
      <c r="G19" s="26"/>
      <c r="H19" s="38"/>
    </row>
    <row r="20" spans="1:8" s="34" customFormat="1" ht="39.75" customHeight="1" x14ac:dyDescent="0.35">
      <c r="A20" s="37" t="s">
        <v>78</v>
      </c>
      <c r="B20" s="81" t="s">
        <v>77</v>
      </c>
      <c r="C20" s="82"/>
      <c r="D20" s="83"/>
      <c r="E20" s="10"/>
      <c r="F20" s="37"/>
      <c r="G20" s="36"/>
      <c r="H20" s="35"/>
    </row>
    <row r="21" spans="1:8" s="34" customFormat="1" ht="59.25" customHeight="1" x14ac:dyDescent="0.35">
      <c r="A21" s="37" t="s">
        <v>76</v>
      </c>
      <c r="B21" s="81" t="s">
        <v>75</v>
      </c>
      <c r="C21" s="82"/>
      <c r="D21" s="83"/>
      <c r="E21" s="10"/>
      <c r="F21" s="37"/>
      <c r="G21" s="41"/>
      <c r="H21" s="35"/>
    </row>
    <row r="22" spans="1:8" s="34" customFormat="1" ht="54.75" customHeight="1" x14ac:dyDescent="0.35">
      <c r="A22" s="11" t="s">
        <v>74</v>
      </c>
      <c r="B22" s="81" t="s">
        <v>73</v>
      </c>
      <c r="C22" s="82"/>
      <c r="D22" s="83"/>
      <c r="E22" s="22"/>
      <c r="F22" s="37"/>
      <c r="G22" s="40"/>
      <c r="H22" s="35"/>
    </row>
    <row r="23" spans="1:8" s="34" customFormat="1" ht="70.5" customHeight="1" x14ac:dyDescent="0.35">
      <c r="A23" s="11" t="s">
        <v>72</v>
      </c>
      <c r="B23" s="81" t="s">
        <v>71</v>
      </c>
      <c r="C23" s="82"/>
      <c r="D23" s="83"/>
      <c r="E23" s="22"/>
      <c r="F23" s="37"/>
      <c r="G23" s="40"/>
      <c r="H23" s="35"/>
    </row>
    <row r="24" spans="1:8" s="34" customFormat="1" ht="39" customHeight="1" x14ac:dyDescent="0.35">
      <c r="A24" s="11" t="s">
        <v>70</v>
      </c>
      <c r="B24" s="81" t="s">
        <v>69</v>
      </c>
      <c r="C24" s="82"/>
      <c r="D24" s="83"/>
      <c r="E24" s="22"/>
      <c r="F24" s="37"/>
      <c r="G24" s="36"/>
      <c r="H24" s="35"/>
    </row>
    <row r="25" spans="1:8" s="21" customFormat="1" ht="59.25" customHeight="1" x14ac:dyDescent="0.35">
      <c r="A25" s="11">
        <v>3</v>
      </c>
      <c r="B25" s="47" t="s">
        <v>68</v>
      </c>
      <c r="C25" s="48"/>
      <c r="D25" s="49"/>
      <c r="E25" s="25">
        <f>5-(E26+E27)</f>
        <v>5</v>
      </c>
      <c r="F25" s="27">
        <f>ROUND(5-(F26+F27),1)</f>
        <v>5</v>
      </c>
      <c r="G25" s="26"/>
      <c r="H25" s="11"/>
    </row>
    <row r="26" spans="1:8" s="34" customFormat="1" ht="99.75" customHeight="1" x14ac:dyDescent="0.35">
      <c r="A26" s="11" t="s">
        <v>67</v>
      </c>
      <c r="B26" s="81" t="s">
        <v>66</v>
      </c>
      <c r="C26" s="82"/>
      <c r="D26" s="83"/>
      <c r="E26" s="22"/>
      <c r="F26" s="37"/>
      <c r="G26" s="36"/>
      <c r="H26" s="35"/>
    </row>
    <row r="27" spans="1:8" s="34" customFormat="1" ht="51" customHeight="1" x14ac:dyDescent="0.35">
      <c r="A27" s="11" t="s">
        <v>65</v>
      </c>
      <c r="B27" s="81" t="s">
        <v>64</v>
      </c>
      <c r="C27" s="82"/>
      <c r="D27" s="83"/>
      <c r="E27" s="22"/>
      <c r="F27" s="37"/>
      <c r="G27" s="36"/>
      <c r="H27" s="35"/>
    </row>
    <row r="28" spans="1:8" s="34" customFormat="1" ht="102.75" customHeight="1" x14ac:dyDescent="0.35">
      <c r="A28" s="39">
        <v>4</v>
      </c>
      <c r="B28" s="47" t="s">
        <v>63</v>
      </c>
      <c r="C28" s="48"/>
      <c r="D28" s="49"/>
      <c r="E28" s="25">
        <f>4-(E29+E30+E31)</f>
        <v>4</v>
      </c>
      <c r="F28" s="27">
        <f>ROUND(4-(F29+F30+F31),1)</f>
        <v>4</v>
      </c>
      <c r="G28" s="26"/>
      <c r="H28" s="38"/>
    </row>
    <row r="29" spans="1:8" s="34" customFormat="1" ht="52.5" customHeight="1" x14ac:dyDescent="0.35">
      <c r="A29" s="11" t="s">
        <v>62</v>
      </c>
      <c r="B29" s="81" t="s">
        <v>61</v>
      </c>
      <c r="C29" s="82"/>
      <c r="D29" s="83"/>
      <c r="E29" s="22"/>
      <c r="F29" s="37"/>
      <c r="G29" s="36"/>
      <c r="H29" s="35"/>
    </row>
    <row r="30" spans="1:8" s="34" customFormat="1" ht="56.5" customHeight="1" x14ac:dyDescent="0.35">
      <c r="A30" s="11" t="s">
        <v>60</v>
      </c>
      <c r="B30" s="81" t="s">
        <v>59</v>
      </c>
      <c r="C30" s="82"/>
      <c r="D30" s="83"/>
      <c r="E30" s="22"/>
      <c r="F30" s="37"/>
      <c r="G30" s="36"/>
      <c r="H30" s="35"/>
    </row>
    <row r="31" spans="1:8" s="34" customFormat="1" ht="59.25" customHeight="1" x14ac:dyDescent="0.35">
      <c r="A31" s="11" t="s">
        <v>58</v>
      </c>
      <c r="B31" s="81" t="s">
        <v>57</v>
      </c>
      <c r="C31" s="82"/>
      <c r="D31" s="83"/>
      <c r="E31" s="22"/>
      <c r="F31" s="37"/>
      <c r="G31" s="36"/>
      <c r="H31" s="35"/>
    </row>
    <row r="32" spans="1:8" s="3" customFormat="1" ht="27.75" customHeight="1" x14ac:dyDescent="0.35">
      <c r="A32" s="20" t="s">
        <v>56</v>
      </c>
      <c r="B32" s="84" t="s">
        <v>55</v>
      </c>
      <c r="C32" s="85"/>
      <c r="D32" s="86"/>
      <c r="E32" s="25">
        <f>E33+E35+E37+E39+E41+E43</f>
        <v>20</v>
      </c>
      <c r="F32" s="27">
        <f>ROUND(F33+F35+F37+F39+F41+F43,1)</f>
        <v>6</v>
      </c>
      <c r="G32" s="26"/>
      <c r="H32" s="20"/>
    </row>
    <row r="33" spans="1:8" s="21" customFormat="1" ht="73.150000000000006" customHeight="1" x14ac:dyDescent="0.35">
      <c r="A33" s="11">
        <v>5</v>
      </c>
      <c r="B33" s="87" t="s">
        <v>54</v>
      </c>
      <c r="C33" s="87"/>
      <c r="D33" s="87"/>
      <c r="E33" s="25">
        <v>1</v>
      </c>
      <c r="F33" s="27">
        <f>IF(F34&gt;1,"1",F34)</f>
        <v>1</v>
      </c>
      <c r="G33" s="26"/>
      <c r="H33" s="11"/>
    </row>
    <row r="34" spans="1:8" s="21" customFormat="1" ht="84" customHeight="1" x14ac:dyDescent="0.35">
      <c r="A34" s="11"/>
      <c r="B34" s="93" t="s">
        <v>53</v>
      </c>
      <c r="C34" s="93"/>
      <c r="D34" s="93"/>
      <c r="E34" s="25"/>
      <c r="F34" s="28">
        <v>1</v>
      </c>
      <c r="G34" s="26"/>
      <c r="H34" s="11"/>
    </row>
    <row r="35" spans="1:8" s="21" customFormat="1" ht="45" customHeight="1" x14ac:dyDescent="0.35">
      <c r="A35" s="11">
        <v>6</v>
      </c>
      <c r="B35" s="47" t="s">
        <v>52</v>
      </c>
      <c r="C35" s="48"/>
      <c r="D35" s="49"/>
      <c r="E35" s="25">
        <v>2</v>
      </c>
      <c r="F35" s="27">
        <f>IF(F36&gt;2,"2",F36)</f>
        <v>0</v>
      </c>
      <c r="G35" s="26"/>
      <c r="H35" s="11"/>
    </row>
    <row r="36" spans="1:8" s="21" customFormat="1" ht="52.5" customHeight="1" x14ac:dyDescent="0.35">
      <c r="A36" s="11"/>
      <c r="B36" s="94" t="s">
        <v>51</v>
      </c>
      <c r="C36" s="95"/>
      <c r="D36" s="96"/>
      <c r="E36" s="25"/>
      <c r="F36" s="28"/>
      <c r="G36" s="26"/>
      <c r="H36" s="11"/>
    </row>
    <row r="37" spans="1:8" s="21" customFormat="1" ht="51" customHeight="1" x14ac:dyDescent="0.35">
      <c r="A37" s="11">
        <v>7</v>
      </c>
      <c r="B37" s="47" t="s">
        <v>50</v>
      </c>
      <c r="C37" s="48"/>
      <c r="D37" s="49"/>
      <c r="E37" s="25">
        <v>2</v>
      </c>
      <c r="F37" s="27">
        <f>IF(F38&gt;2,"2",F38)</f>
        <v>2</v>
      </c>
      <c r="G37" s="26"/>
      <c r="H37" s="11"/>
    </row>
    <row r="38" spans="1:8" s="21" customFormat="1" ht="66" customHeight="1" x14ac:dyDescent="0.35">
      <c r="A38" s="11"/>
      <c r="B38" s="81" t="s">
        <v>49</v>
      </c>
      <c r="C38" s="82"/>
      <c r="D38" s="83"/>
      <c r="E38" s="25"/>
      <c r="F38" s="28">
        <v>2</v>
      </c>
      <c r="G38" s="26"/>
      <c r="H38" s="11"/>
    </row>
    <row r="39" spans="1:8" s="21" customFormat="1" ht="53.25" customHeight="1" x14ac:dyDescent="0.35">
      <c r="A39" s="11">
        <v>8</v>
      </c>
      <c r="B39" s="47" t="s">
        <v>48</v>
      </c>
      <c r="C39" s="48"/>
      <c r="D39" s="49"/>
      <c r="E39" s="25">
        <v>2</v>
      </c>
      <c r="F39" s="27">
        <f>IF(F40&gt;2,"2",F40)</f>
        <v>2</v>
      </c>
      <c r="G39" s="26"/>
      <c r="H39" s="11"/>
    </row>
    <row r="40" spans="1:8" s="21" customFormat="1" ht="70.5" customHeight="1" x14ac:dyDescent="0.35">
      <c r="A40" s="11"/>
      <c r="B40" s="81" t="s">
        <v>47</v>
      </c>
      <c r="C40" s="82"/>
      <c r="D40" s="83"/>
      <c r="E40" s="25"/>
      <c r="F40" s="28">
        <v>2</v>
      </c>
      <c r="G40" s="26"/>
      <c r="H40" s="11"/>
    </row>
    <row r="41" spans="1:8" s="29" customFormat="1" ht="41.25" customHeight="1" x14ac:dyDescent="0.35">
      <c r="A41" s="30">
        <v>9</v>
      </c>
      <c r="B41" s="84" t="s">
        <v>46</v>
      </c>
      <c r="C41" s="85"/>
      <c r="D41" s="86"/>
      <c r="E41" s="33">
        <v>8</v>
      </c>
      <c r="F41" s="27">
        <f>IF(F42&gt;8,"8",F42)</f>
        <v>0</v>
      </c>
      <c r="G41" s="31"/>
      <c r="H41" s="30"/>
    </row>
    <row r="42" spans="1:8" s="29" customFormat="1" ht="123.75" customHeight="1" x14ac:dyDescent="0.35">
      <c r="A42" s="30"/>
      <c r="B42" s="97" t="s">
        <v>45</v>
      </c>
      <c r="C42" s="98"/>
      <c r="D42" s="99"/>
      <c r="E42" s="33"/>
      <c r="F42" s="32"/>
      <c r="G42" s="31"/>
      <c r="H42" s="30"/>
    </row>
    <row r="43" spans="1:8" s="21" customFormat="1" ht="51" customHeight="1" x14ac:dyDescent="0.35">
      <c r="A43" s="11">
        <v>10</v>
      </c>
      <c r="B43" s="47" t="s">
        <v>44</v>
      </c>
      <c r="C43" s="48"/>
      <c r="D43" s="49"/>
      <c r="E43" s="25">
        <v>5</v>
      </c>
      <c r="F43" s="27">
        <f>IF(F44&gt;5,"5",F44)</f>
        <v>1</v>
      </c>
      <c r="G43" s="26"/>
      <c r="H43" s="11"/>
    </row>
    <row r="44" spans="1:8" s="21" customFormat="1" ht="151.5" customHeight="1" x14ac:dyDescent="0.35">
      <c r="A44" s="11"/>
      <c r="B44" s="81" t="s">
        <v>43</v>
      </c>
      <c r="C44" s="82"/>
      <c r="D44" s="83"/>
      <c r="E44" s="25"/>
      <c r="F44" s="28">
        <v>1</v>
      </c>
      <c r="G44" s="26"/>
      <c r="H44" s="11"/>
    </row>
    <row r="45" spans="1:8" s="3" customFormat="1" ht="37.5" customHeight="1" x14ac:dyDescent="0.35">
      <c r="A45" s="20" t="s">
        <v>42</v>
      </c>
      <c r="B45" s="47" t="s">
        <v>41</v>
      </c>
      <c r="C45" s="48"/>
      <c r="D45" s="49"/>
      <c r="E45" s="25">
        <v>60</v>
      </c>
      <c r="F45" s="27">
        <v>55</v>
      </c>
      <c r="G45" s="26"/>
      <c r="H45" s="20"/>
    </row>
    <row r="46" spans="1:8" s="21" customFormat="1" ht="53.25" customHeight="1" x14ac:dyDescent="0.35">
      <c r="A46" s="11">
        <v>11</v>
      </c>
      <c r="B46" s="47" t="s">
        <v>40</v>
      </c>
      <c r="C46" s="48"/>
      <c r="D46" s="49"/>
      <c r="E46" s="25">
        <v>15</v>
      </c>
      <c r="F46" s="11"/>
      <c r="G46" s="23"/>
      <c r="H46" s="11"/>
    </row>
    <row r="47" spans="1:8" s="21" customFormat="1" ht="24" customHeight="1" x14ac:dyDescent="0.35">
      <c r="A47" s="11"/>
      <c r="B47" s="59" t="s">
        <v>39</v>
      </c>
      <c r="C47" s="60"/>
      <c r="D47" s="61"/>
      <c r="E47" s="24">
        <v>15</v>
      </c>
      <c r="F47" s="11">
        <v>15</v>
      </c>
      <c r="G47" s="23"/>
      <c r="H47" s="11"/>
    </row>
    <row r="48" spans="1:8" s="21" customFormat="1" ht="36" customHeight="1" x14ac:dyDescent="0.35">
      <c r="A48" s="11"/>
      <c r="B48" s="59" t="s">
        <v>38</v>
      </c>
      <c r="C48" s="60"/>
      <c r="D48" s="61"/>
      <c r="E48" s="24">
        <v>10</v>
      </c>
      <c r="F48" s="11"/>
      <c r="G48" s="23"/>
      <c r="H48" s="11"/>
    </row>
    <row r="49" spans="1:8" s="21" customFormat="1" ht="36" customHeight="1" x14ac:dyDescent="0.35">
      <c r="A49" s="11"/>
      <c r="B49" s="59" t="s">
        <v>37</v>
      </c>
      <c r="C49" s="60"/>
      <c r="D49" s="61"/>
      <c r="E49" s="24">
        <v>5</v>
      </c>
      <c r="F49" s="11"/>
      <c r="G49" s="23"/>
      <c r="H49" s="11"/>
    </row>
    <row r="50" spans="1:8" s="21" customFormat="1" ht="25.5" customHeight="1" x14ac:dyDescent="0.35">
      <c r="A50" s="11"/>
      <c r="B50" s="59" t="s">
        <v>36</v>
      </c>
      <c r="C50" s="60"/>
      <c r="D50" s="61"/>
      <c r="E50" s="24">
        <v>0</v>
      </c>
      <c r="F50" s="11"/>
      <c r="G50" s="23"/>
      <c r="H50" s="11"/>
    </row>
    <row r="51" spans="1:8" s="21" customFormat="1" ht="50.25" customHeight="1" x14ac:dyDescent="0.35">
      <c r="A51" s="11">
        <v>12</v>
      </c>
      <c r="B51" s="47" t="s">
        <v>35</v>
      </c>
      <c r="C51" s="48"/>
      <c r="D51" s="49"/>
      <c r="E51" s="25">
        <v>15</v>
      </c>
      <c r="F51" s="11"/>
      <c r="G51" s="23"/>
      <c r="H51" s="11"/>
    </row>
    <row r="52" spans="1:8" s="21" customFormat="1" ht="32.25" customHeight="1" x14ac:dyDescent="0.35">
      <c r="A52" s="11"/>
      <c r="B52" s="59" t="s">
        <v>34</v>
      </c>
      <c r="C52" s="60"/>
      <c r="D52" s="61"/>
      <c r="E52" s="24">
        <v>15</v>
      </c>
      <c r="F52" s="11">
        <v>15</v>
      </c>
      <c r="G52" s="23"/>
      <c r="H52" s="11"/>
    </row>
    <row r="53" spans="1:8" s="21" customFormat="1" ht="32.25" customHeight="1" x14ac:dyDescent="0.35">
      <c r="A53" s="11"/>
      <c r="B53" s="59" t="s">
        <v>33</v>
      </c>
      <c r="C53" s="60"/>
      <c r="D53" s="61"/>
      <c r="E53" s="24">
        <v>10</v>
      </c>
      <c r="F53" s="11"/>
      <c r="G53" s="23"/>
      <c r="H53" s="11"/>
    </row>
    <row r="54" spans="1:8" s="21" customFormat="1" ht="32.25" customHeight="1" x14ac:dyDescent="0.35">
      <c r="A54" s="11"/>
      <c r="B54" s="59" t="s">
        <v>32</v>
      </c>
      <c r="C54" s="60"/>
      <c r="D54" s="61"/>
      <c r="E54" s="24">
        <v>5</v>
      </c>
      <c r="F54" s="11"/>
      <c r="G54" s="23"/>
      <c r="H54" s="11"/>
    </row>
    <row r="55" spans="1:8" s="21" customFormat="1" ht="32.25" customHeight="1" x14ac:dyDescent="0.35">
      <c r="A55" s="11"/>
      <c r="B55" s="59" t="s">
        <v>31</v>
      </c>
      <c r="C55" s="60"/>
      <c r="D55" s="61"/>
      <c r="E55" s="24">
        <v>0</v>
      </c>
      <c r="F55" s="11"/>
      <c r="G55" s="23"/>
      <c r="H55" s="11"/>
    </row>
    <row r="56" spans="1:8" s="21" customFormat="1" ht="52.5" customHeight="1" x14ac:dyDescent="0.35">
      <c r="A56" s="11">
        <v>13</v>
      </c>
      <c r="B56" s="47" t="s">
        <v>30</v>
      </c>
      <c r="C56" s="48"/>
      <c r="D56" s="49"/>
      <c r="E56" s="25">
        <v>30</v>
      </c>
      <c r="F56" s="11"/>
      <c r="G56" s="23"/>
      <c r="H56" s="11"/>
    </row>
    <row r="57" spans="1:8" s="21" customFormat="1" ht="52.5" customHeight="1" x14ac:dyDescent="0.35">
      <c r="A57" s="11"/>
      <c r="B57" s="59" t="s">
        <v>29</v>
      </c>
      <c r="C57" s="60"/>
      <c r="D57" s="61"/>
      <c r="E57" s="24">
        <v>30</v>
      </c>
      <c r="F57" s="11"/>
      <c r="H57" s="11"/>
    </row>
    <row r="58" spans="1:8" s="21" customFormat="1" ht="50.25" customHeight="1" x14ac:dyDescent="0.35">
      <c r="A58" s="11"/>
      <c r="B58" s="59" t="s">
        <v>28</v>
      </c>
      <c r="C58" s="60"/>
      <c r="D58" s="61"/>
      <c r="E58" s="24">
        <v>25</v>
      </c>
      <c r="F58" s="10">
        <v>25</v>
      </c>
      <c r="G58" s="23"/>
      <c r="H58" s="11"/>
    </row>
    <row r="59" spans="1:8" s="21" customFormat="1" ht="50.25" customHeight="1" x14ac:dyDescent="0.35">
      <c r="A59" s="11"/>
      <c r="B59" s="59" t="s">
        <v>27</v>
      </c>
      <c r="C59" s="60"/>
      <c r="D59" s="61"/>
      <c r="E59" s="24">
        <v>20</v>
      </c>
      <c r="F59" s="11"/>
      <c r="G59" s="23"/>
      <c r="H59" s="11"/>
    </row>
    <row r="60" spans="1:8" s="21" customFormat="1" ht="50.25" customHeight="1" x14ac:dyDescent="0.35">
      <c r="A60" s="11"/>
      <c r="B60" s="59" t="s">
        <v>26</v>
      </c>
      <c r="C60" s="60"/>
      <c r="D60" s="61"/>
      <c r="E60" s="24">
        <v>15</v>
      </c>
      <c r="F60" s="11"/>
      <c r="G60" s="23"/>
      <c r="H60" s="11"/>
    </row>
    <row r="61" spans="1:8" s="21" customFormat="1" ht="50.25" customHeight="1" x14ac:dyDescent="0.35">
      <c r="A61" s="11"/>
      <c r="B61" s="59" t="s">
        <v>25</v>
      </c>
      <c r="C61" s="60"/>
      <c r="D61" s="61"/>
      <c r="E61" s="24">
        <v>10</v>
      </c>
      <c r="F61" s="11"/>
      <c r="G61" s="23"/>
      <c r="H61" s="11"/>
    </row>
    <row r="62" spans="1:8" s="21" customFormat="1" ht="34.5" customHeight="1" x14ac:dyDescent="0.35">
      <c r="A62" s="11"/>
      <c r="B62" s="59" t="s">
        <v>24</v>
      </c>
      <c r="C62" s="60"/>
      <c r="D62" s="61"/>
      <c r="E62" s="22">
        <v>0</v>
      </c>
      <c r="F62" s="11"/>
      <c r="G62" s="22"/>
      <c r="H62" s="11"/>
    </row>
    <row r="63" spans="1:8" s="3" customFormat="1" ht="25.5" customHeight="1" x14ac:dyDescent="0.35">
      <c r="A63" s="20"/>
      <c r="B63" s="62" t="s">
        <v>23</v>
      </c>
      <c r="C63" s="63"/>
      <c r="D63" s="64"/>
      <c r="E63" s="17">
        <f>E14+E32+E45</f>
        <v>100</v>
      </c>
      <c r="F63" s="16">
        <f>F14+F32+F45</f>
        <v>81</v>
      </c>
      <c r="G63" s="16"/>
      <c r="H63" s="15"/>
    </row>
    <row r="64" spans="1:8" ht="25.5" customHeight="1" x14ac:dyDescent="0.35">
      <c r="A64" s="18"/>
      <c r="B64" s="66" t="s">
        <v>22</v>
      </c>
      <c r="C64" s="67"/>
      <c r="D64" s="68"/>
      <c r="E64" s="18"/>
      <c r="F64" s="19"/>
      <c r="G64" s="19"/>
      <c r="H64" s="19"/>
    </row>
    <row r="65" spans="1:8" ht="53.25" customHeight="1" x14ac:dyDescent="0.35">
      <c r="A65" s="18"/>
      <c r="B65" s="62" t="s">
        <v>21</v>
      </c>
      <c r="C65" s="63"/>
      <c r="D65" s="64"/>
      <c r="E65" s="17">
        <f>E63-E64</f>
        <v>100</v>
      </c>
      <c r="F65" s="16">
        <f>ROUND(F63-F64,1)</f>
        <v>81</v>
      </c>
      <c r="G65" s="16"/>
      <c r="H65" s="15"/>
    </row>
    <row r="66" spans="1:8" ht="15" customHeight="1" x14ac:dyDescent="0.35">
      <c r="B66" s="3"/>
      <c r="C66" s="3"/>
      <c r="D66" s="3"/>
    </row>
    <row r="67" spans="1:8" ht="15" hidden="1" customHeight="1" x14ac:dyDescent="0.35">
      <c r="B67" s="3"/>
      <c r="C67" s="3"/>
      <c r="D67" s="3"/>
    </row>
    <row r="68" spans="1:8" ht="30.75" customHeight="1" x14ac:dyDescent="0.35">
      <c r="B68" s="65" t="s">
        <v>20</v>
      </c>
      <c r="C68" s="65"/>
      <c r="D68" s="65"/>
    </row>
    <row r="69" spans="1:8" s="12" customFormat="1" ht="32.25" customHeight="1" x14ac:dyDescent="0.35">
      <c r="A69" s="50" t="s">
        <v>19</v>
      </c>
      <c r="B69" s="51"/>
      <c r="C69" s="52"/>
      <c r="D69" s="69" t="s">
        <v>18</v>
      </c>
      <c r="E69" s="73" t="s">
        <v>17</v>
      </c>
      <c r="F69" s="73"/>
      <c r="G69" s="74" t="s">
        <v>16</v>
      </c>
      <c r="H69" s="75"/>
    </row>
    <row r="70" spans="1:8" s="12" customFormat="1" ht="60" x14ac:dyDescent="0.35">
      <c r="A70" s="53"/>
      <c r="B70" s="54"/>
      <c r="C70" s="55"/>
      <c r="D70" s="70"/>
      <c r="E70" s="13" t="s">
        <v>15</v>
      </c>
      <c r="F70" s="13" t="s">
        <v>14</v>
      </c>
      <c r="G70" s="13" t="s">
        <v>13</v>
      </c>
      <c r="H70" s="13" t="s">
        <v>12</v>
      </c>
    </row>
    <row r="71" spans="1:8" ht="34" customHeight="1" x14ac:dyDescent="0.35">
      <c r="A71" s="56" t="s">
        <v>11</v>
      </c>
      <c r="B71" s="57"/>
      <c r="C71" s="58"/>
      <c r="D71" s="11" t="s">
        <v>10</v>
      </c>
      <c r="E71" s="10" t="str">
        <f>IF(AND(90&lt;=F65,F65&lt;100),F65,"")</f>
        <v/>
      </c>
      <c r="F71" s="10" t="str">
        <f>IF(AND(90&lt;=G65,G65&lt;=100),G65,"")</f>
        <v/>
      </c>
      <c r="G71" s="9" t="str">
        <f>IF(ISNUMBER(E71)=TRUE,"X","")</f>
        <v/>
      </c>
      <c r="H71" s="9" t="str">
        <f>IF(ISNUMBER(F71)=TRUE,"X","")</f>
        <v/>
      </c>
    </row>
    <row r="72" spans="1:8" ht="51" customHeight="1" x14ac:dyDescent="0.35">
      <c r="A72" s="56" t="s">
        <v>9</v>
      </c>
      <c r="B72" s="57"/>
      <c r="C72" s="58"/>
      <c r="D72" s="11" t="s">
        <v>8</v>
      </c>
      <c r="E72" s="10">
        <f>IF(AND(75&lt;=F65,F65&lt;90),F65,"")</f>
        <v>81</v>
      </c>
      <c r="F72" s="10" t="str">
        <f>IF(AND(75&lt;=G65,G65&lt;90),G65,"")</f>
        <v/>
      </c>
      <c r="G72" s="9" t="s">
        <v>107</v>
      </c>
      <c r="H72" s="9" t="str">
        <f>IF(ISNUMBER(F72)=TRUE,"X","")</f>
        <v/>
      </c>
    </row>
    <row r="73" spans="1:8" ht="54" customHeight="1" x14ac:dyDescent="0.35">
      <c r="A73" s="56" t="s">
        <v>7</v>
      </c>
      <c r="B73" s="57"/>
      <c r="C73" s="58"/>
      <c r="D73" s="11" t="s">
        <v>6</v>
      </c>
      <c r="E73" s="10" t="str">
        <f>IF(AND(50&lt;=F65,F65&lt;75),F65,"")</f>
        <v/>
      </c>
      <c r="F73" s="10" t="str">
        <f>IF(AND(50&lt;=G65,G65&lt;75),G65,"")</f>
        <v/>
      </c>
      <c r="G73" s="9" t="str">
        <f>IF(ISNUMBER(E73)=TRUE,"X","")</f>
        <v/>
      </c>
      <c r="H73" s="9" t="str">
        <f>IF(ISNUMBER(F73)=TRUE,"X","")</f>
        <v/>
      </c>
    </row>
    <row r="74" spans="1:8" ht="40.5" customHeight="1" x14ac:dyDescent="0.35">
      <c r="A74" s="56" t="s">
        <v>5</v>
      </c>
      <c r="B74" s="57"/>
      <c r="C74" s="58"/>
      <c r="D74" s="11" t="s">
        <v>4</v>
      </c>
      <c r="E74" s="10" t="str">
        <f>IF(AND(0&lt;F65,F65&lt;50),F65,"")</f>
        <v/>
      </c>
      <c r="F74" s="10" t="str">
        <f>IF(AND(0&lt;G65,G65&lt;50),G65,"")</f>
        <v/>
      </c>
      <c r="G74" s="9" t="str">
        <f>IF(ISNUMBER(E74)=TRUE,"X","")</f>
        <v/>
      </c>
      <c r="H74" s="9" t="str">
        <f>IF(ISNUMBER(F74)=TRUE,"X","")</f>
        <v/>
      </c>
    </row>
    <row r="76" spans="1:8" s="7" customFormat="1" ht="20.25" customHeight="1" x14ac:dyDescent="0.35">
      <c r="B76" s="8"/>
      <c r="D76" s="72" t="s">
        <v>109</v>
      </c>
      <c r="E76" s="72"/>
      <c r="F76" s="72"/>
      <c r="G76" s="72"/>
      <c r="H76" s="72"/>
    </row>
    <row r="77" spans="1:8" s="3" customFormat="1" ht="35.25" customHeight="1" x14ac:dyDescent="0.35">
      <c r="D77" s="77" t="s">
        <v>3</v>
      </c>
      <c r="E77" s="77"/>
      <c r="F77" s="77"/>
      <c r="G77" s="77"/>
      <c r="H77" s="77"/>
    </row>
    <row r="78" spans="1:8" x14ac:dyDescent="0.35">
      <c r="D78" s="6"/>
      <c r="E78" s="6"/>
      <c r="F78" s="6"/>
      <c r="G78" s="6"/>
      <c r="H78" s="6"/>
    </row>
    <row r="82" spans="2:8" ht="25.15" customHeight="1" x14ac:dyDescent="0.35">
      <c r="B82" s="54" t="s">
        <v>2</v>
      </c>
      <c r="C82" s="54"/>
      <c r="D82" s="54"/>
      <c r="E82" s="54"/>
      <c r="F82" s="54"/>
      <c r="G82" s="54"/>
      <c r="H82" s="54"/>
    </row>
    <row r="83" spans="2:8" ht="106.9" customHeight="1" x14ac:dyDescent="0.35">
      <c r="B83" s="78" t="s">
        <v>1</v>
      </c>
      <c r="C83" s="79"/>
      <c r="D83" s="79"/>
      <c r="E83" s="79"/>
      <c r="F83" s="79"/>
      <c r="G83" s="79"/>
      <c r="H83" s="80"/>
    </row>
    <row r="84" spans="2:8" ht="25.15" customHeight="1" x14ac:dyDescent="0.35">
      <c r="B84" s="5"/>
      <c r="D84" s="76" t="s">
        <v>108</v>
      </c>
      <c r="E84" s="76"/>
      <c r="F84" s="76"/>
      <c r="G84" s="76"/>
      <c r="H84" s="76"/>
    </row>
    <row r="85" spans="2:8" ht="21" customHeight="1" x14ac:dyDescent="0.35">
      <c r="B85" s="4"/>
      <c r="D85" s="71" t="s">
        <v>0</v>
      </c>
      <c r="E85" s="71"/>
      <c r="F85" s="71"/>
      <c r="G85" s="71"/>
      <c r="H85" s="7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8:D58"/>
    <mergeCell ref="B59:D59"/>
    <mergeCell ref="B60:D60"/>
    <mergeCell ref="B61:D61"/>
    <mergeCell ref="B47:D47"/>
    <mergeCell ref="B48:D48"/>
    <mergeCell ref="B49:D49"/>
    <mergeCell ref="B51:D51"/>
    <mergeCell ref="B52:D52"/>
    <mergeCell ref="B44:D44"/>
    <mergeCell ref="B43:D43"/>
    <mergeCell ref="B34:D34"/>
    <mergeCell ref="B36:D36"/>
    <mergeCell ref="B38:D38"/>
    <mergeCell ref="B40:D40"/>
    <mergeCell ref="B41:D41"/>
    <mergeCell ref="B42:D42"/>
    <mergeCell ref="B39:D39"/>
    <mergeCell ref="B37:D37"/>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35:D35"/>
    <mergeCell ref="B23:D23"/>
    <mergeCell ref="B24:D24"/>
    <mergeCell ref="B25:D25"/>
    <mergeCell ref="B26:D26"/>
    <mergeCell ref="B27:D27"/>
    <mergeCell ref="B29:D29"/>
    <mergeCell ref="B28:D28"/>
    <mergeCell ref="B30:D30"/>
    <mergeCell ref="B31:D31"/>
    <mergeCell ref="B32:D32"/>
    <mergeCell ref="B33:D33"/>
    <mergeCell ref="D85:H85"/>
    <mergeCell ref="A74:C74"/>
    <mergeCell ref="D76:H76"/>
    <mergeCell ref="B82:H82"/>
    <mergeCell ref="B62:D62"/>
    <mergeCell ref="A72:C72"/>
    <mergeCell ref="E69:F69"/>
    <mergeCell ref="G69:H69"/>
    <mergeCell ref="D84:H84"/>
    <mergeCell ref="D77:H77"/>
    <mergeCell ref="B83:H83"/>
    <mergeCell ref="B45:D45"/>
    <mergeCell ref="B46:D46"/>
    <mergeCell ref="B56:D56"/>
    <mergeCell ref="A69:C70"/>
    <mergeCell ref="A73:C73"/>
    <mergeCell ref="B50:D50"/>
    <mergeCell ref="A71:C71"/>
    <mergeCell ref="B63:D63"/>
    <mergeCell ref="B68:D68"/>
    <mergeCell ref="B64:D64"/>
    <mergeCell ref="B65:D65"/>
    <mergeCell ref="D69:D70"/>
    <mergeCell ref="B53:D53"/>
    <mergeCell ref="B54:D54"/>
    <mergeCell ref="B55:D55"/>
    <mergeCell ref="B57:D57"/>
  </mergeCells>
  <printOptions horizontalCentered="1"/>
  <pageMargins left="0.31496062992125984" right="0.31496062992125984" top="0.43307086614173229" bottom="0.39370078740157483" header="0.11811023622047245" footer="0.15748031496062992"/>
  <pageSetup paperSize="9" scale="96" fitToHeight="0" orientation="portrait" r:id="rId1"/>
  <headerFooter>
    <oddFooter>Page &amp;P</oddFooter>
  </headerFooter>
  <rowBreaks count="2" manualBreakCount="2">
    <brk id="44" max="7" man="1"/>
    <brk id="6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1A4  -NV </vt:lpstr>
      <vt:lpstr>'Mẫu 1A4  -NV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DELL</cp:lastModifiedBy>
  <cp:lastPrinted>2025-06-05T09:14:45Z</cp:lastPrinted>
  <dcterms:created xsi:type="dcterms:W3CDTF">2024-12-18T07:26:40Z</dcterms:created>
  <dcterms:modified xsi:type="dcterms:W3CDTF">2025-09-16T12:52:49Z</dcterms:modified>
</cp:coreProperties>
</file>